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F:\Vergabestelle\Vergabeverfahren\2026\10-30 EU-Verfahren\10-003-2026\"/>
    </mc:Choice>
  </mc:AlternateContent>
  <xr:revisionPtr revIDLastSave="0" documentId="13_ncr:1_{DCB4D1D4-C22F-43DC-A1D3-4DF1D9FCF2FF}" xr6:coauthVersionLast="36" xr6:coauthVersionMax="47" xr10:uidLastSave="{00000000-0000-0000-0000-000000000000}"/>
  <bookViews>
    <workbookView xWindow="0" yWindow="0" windowWidth="28800" windowHeight="11835" xr2:uid="{00000000-000D-0000-FFFF-FFFF00000000}"/>
  </bookViews>
  <sheets>
    <sheet name="Allgemeines" sheetId="12" r:id="rId1"/>
    <sheet name=" Anlage LB " sheetId="4" r:id="rId2"/>
    <sheet name="Anlage PB" sheetId="9" r:id="rId3"/>
  </sheets>
  <definedNames>
    <definedName name="_xlnm.Print_Area" localSheetId="0">Allgemeines!$A$1:$O$85</definedName>
  </definedNames>
  <calcPr calcId="191029"/>
</workbook>
</file>

<file path=xl/calcChain.xml><?xml version="1.0" encoding="utf-8"?>
<calcChain xmlns="http://schemas.openxmlformats.org/spreadsheetml/2006/main">
  <c r="L15" i="9" l="1"/>
  <c r="L17" i="9"/>
  <c r="L14" i="9"/>
  <c r="A3" i="4" l="1"/>
  <c r="A3" i="9" l="1"/>
  <c r="L22" i="9" l="1"/>
  <c r="L10" i="9"/>
  <c r="L26" i="9" l="1"/>
  <c r="E5" i="4"/>
  <c r="L27" i="9" l="1"/>
  <c r="L28" i="9" s="1"/>
  <c r="L1" i="9" l="1"/>
  <c r="E5" i="9"/>
</calcChain>
</file>

<file path=xl/sharedStrings.xml><?xml version="1.0" encoding="utf-8"?>
<sst xmlns="http://schemas.openxmlformats.org/spreadsheetml/2006/main" count="37" uniqueCount="27">
  <si>
    <t>Name des Bieters:</t>
  </si>
  <si>
    <t>Anzahl</t>
  </si>
  <si>
    <t>Gesamtpreis (netto)</t>
  </si>
  <si>
    <t>Einheit</t>
  </si>
  <si>
    <t>Einheitspreis (netto)</t>
  </si>
  <si>
    <r>
      <rPr>
        <b/>
        <sz val="9"/>
        <color theme="1"/>
        <rFont val="Arial"/>
        <family val="2"/>
      </rPr>
      <t>Angebotenes Produkt</t>
    </r>
    <r>
      <rPr>
        <sz val="9"/>
        <color theme="1"/>
        <rFont val="Arial"/>
        <family val="2"/>
      </rPr>
      <t xml:space="preserve"> (genaue Verkaufs- bzw. Typbezeichnung angeben):</t>
    </r>
  </si>
  <si>
    <t>Preisblatt</t>
  </si>
  <si>
    <t xml:space="preserve">Leistungsbeschreibung </t>
  </si>
  <si>
    <t>Stück</t>
  </si>
  <si>
    <t>Sämtliche Kosten gemäß Leistungsbeschreibung (Anlage LB) sind in die Angebotsendsumme einzurechnen.</t>
  </si>
  <si>
    <t>Leistungsgegenstand</t>
  </si>
  <si>
    <t xml:space="preserve">Angebotsendsumme (netto) </t>
  </si>
  <si>
    <t>Pos.</t>
  </si>
  <si>
    <t>3</t>
  </si>
  <si>
    <t>2</t>
  </si>
  <si>
    <t xml:space="preserve">Angebotsendsumme (brutto) </t>
  </si>
  <si>
    <t>zzgl. MwSt</t>
  </si>
  <si>
    <r>
      <rPr>
        <sz val="11"/>
        <color theme="4"/>
        <rFont val="Arial"/>
        <family val="2"/>
      </rPr>
      <t>Bitte tragen Sie die hier angegebene Angebotsendsumme (brutto) in das zugehörige Angebotsschreiben (Formblatt 633)</t>
    </r>
    <r>
      <rPr>
        <sz val="11"/>
        <color theme="1"/>
        <rFont val="Arial"/>
        <family val="2"/>
      </rPr>
      <t xml:space="preserve"> </t>
    </r>
    <r>
      <rPr>
        <sz val="11"/>
        <color theme="4"/>
        <rFont val="Arial"/>
        <family val="2"/>
      </rPr>
      <t>ein.</t>
    </r>
    <r>
      <rPr>
        <sz val="11"/>
        <color theme="1"/>
        <rFont val="Arial"/>
        <family val="2"/>
      </rPr>
      <t xml:space="preserve"> 
</t>
    </r>
    <r>
      <rPr>
        <b/>
        <sz val="11"/>
        <color theme="4"/>
        <rFont val="Arial"/>
        <family val="2"/>
      </rPr>
      <t>Bitte beachten Sie, dass der hier angegebene Gesamtpreis der Preisangabe im Formblatt 633 nicht widersprechen darf!</t>
    </r>
  </si>
  <si>
    <t>Für diese Ausschreibung steht ein maximales Gesamtbudget in Höhe von 100.000,- Euro inkl. 19 % MwSt. zur Verfügung.
Das Budget ist projektbedingt zwingend einzuhalten und stellt eine absolute Obergrenze dar.
Angebote, die dieses Budget überschreiten, werden von der Wertung ausgeschlossen.</t>
  </si>
  <si>
    <t>Vergabe-Nr.: 10-003-2026</t>
  </si>
  <si>
    <t>Dem Angebot beizufügen:
- detaillierte Spezifikationsdokumente und/oder technische Beschreibungen</t>
  </si>
  <si>
    <r>
      <t xml:space="preserve">Mehr-Kanal-Prozessregler
</t>
    </r>
    <r>
      <rPr>
        <sz val="10"/>
        <rFont val="Arial"/>
        <family val="2"/>
      </rPr>
      <t xml:space="preserve">gem. den Anforderungen der Leistungsbeschreibung </t>
    </r>
    <r>
      <rPr>
        <sz val="9"/>
        <rFont val="Arial"/>
        <family val="2"/>
      </rPr>
      <t>(Anlage LB</t>
    </r>
    <r>
      <rPr>
        <sz val="10"/>
        <rFont val="Arial"/>
        <family val="2"/>
      </rPr>
      <t>)</t>
    </r>
  </si>
  <si>
    <r>
      <t xml:space="preserve">pH-Sensoren
</t>
    </r>
    <r>
      <rPr>
        <sz val="10"/>
        <rFont val="Arial"/>
        <family val="2"/>
      </rPr>
      <t>gem. den Anforderungen der Leistungsbeschreibung (Anlage LB)</t>
    </r>
  </si>
  <si>
    <t>Lieferung von Mess- und Prozessüberwachungssystemen inkl. pH-Sensoren und Kabel zur Algenkultivierung im Projekt ALGAE-Boost an der htw saar</t>
  </si>
  <si>
    <r>
      <t xml:space="preserve">Verkabelung </t>
    </r>
    <r>
      <rPr>
        <sz val="10"/>
        <rFont val="Arial"/>
        <family val="2"/>
      </rPr>
      <t>(passende Verbindungskabel der pH-Sensoren zu den Kanal-Prozessreglern mit je 20 m Kabellänge)</t>
    </r>
  </si>
  <si>
    <r>
      <rPr>
        <b/>
        <u/>
        <sz val="9"/>
        <color rgb="FF00B050"/>
        <rFont val="Arial"/>
        <family val="2"/>
      </rPr>
      <t>Hinweis:</t>
    </r>
    <r>
      <rPr>
        <b/>
        <sz val="9"/>
        <color rgb="FF00B050"/>
        <rFont val="Arial"/>
        <family val="2"/>
      </rPr>
      <t xml:space="preserve"> Falls für gewisse Messgrößen zusätzliche Module erforderlich sind, bitte diese in dieser Position mitanbieten. </t>
    </r>
  </si>
  <si>
    <t>Dem Angebot beizufügen:
-  detaillierte Spezifikationsdokumente und/oder technische Beschreibungen
-  Nachweis der Tauglichkeit für den Einsatz in der Mikro-Algenkultivierung, einschließlich des Betriebs in meerwasserähnlichen Medien, gemäß Leistungbeschreibung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</si>
</sst>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&quot; €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9"/>
      <color rgb="FF000000"/>
      <name val="Arial"/>
      <family val="2"/>
    </font>
    <font>
      <sz val="10"/>
      <color theme="1"/>
      <name val="Arial"/>
      <family val="2"/>
    </font>
    <font>
      <sz val="16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theme="4"/>
      <name val="Arial"/>
      <family val="2"/>
    </font>
    <font>
      <b/>
      <sz val="11"/>
      <color theme="4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sz val="9"/>
      <name val="Arial"/>
      <family val="2"/>
    </font>
    <font>
      <b/>
      <i/>
      <sz val="9"/>
      <color theme="9"/>
      <name val="Arial"/>
      <family val="2"/>
    </font>
    <font>
      <b/>
      <sz val="9"/>
      <color theme="9"/>
      <name val="Arial"/>
      <family val="2"/>
    </font>
    <font>
      <sz val="11"/>
      <color theme="9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5"/>
      <name val="Arial"/>
      <family val="2"/>
    </font>
    <font>
      <b/>
      <sz val="9"/>
      <color rgb="FF00B050"/>
      <name val="Arial"/>
      <family val="2"/>
    </font>
    <font>
      <b/>
      <u/>
      <sz val="9"/>
      <color rgb="FF00B050"/>
      <name val="Arial"/>
      <family val="2"/>
    </font>
    <font>
      <b/>
      <sz val="9"/>
      <name val="Arial"/>
      <family val="2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164" fontId="1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20" fillId="0" borderId="1" xfId="0" applyNumberFormat="1" applyFont="1" applyBorder="1" applyAlignment="1">
      <alignment vertical="center"/>
    </xf>
    <xf numFmtId="9" fontId="1" fillId="2" borderId="1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 wrapText="1"/>
    </xf>
    <xf numFmtId="165" fontId="25" fillId="0" borderId="6" xfId="0" applyNumberFormat="1" applyFont="1" applyFill="1" applyBorder="1" applyAlignment="1">
      <alignment horizontal="left" vertical="center" wrapText="1"/>
    </xf>
    <xf numFmtId="165" fontId="24" fillId="0" borderId="6" xfId="0" applyNumberFormat="1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vertical="center"/>
    </xf>
    <xf numFmtId="0" fontId="26" fillId="0" borderId="5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3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9" fillId="0" borderId="0" xfId="0" applyFont="1" applyAlignment="1">
      <alignment horizontal="left" vertical="center" wrapText="1" readingOrder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vertical="center" readingOrder="1"/>
    </xf>
    <xf numFmtId="0" fontId="11" fillId="2" borderId="4" xfId="0" applyFont="1" applyFill="1" applyBorder="1" applyAlignment="1" applyProtection="1">
      <alignment horizontal="left" vertical="center"/>
      <protection locked="0"/>
    </xf>
    <xf numFmtId="0" fontId="11" fillId="2" borderId="6" xfId="0" applyFont="1" applyFill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 applyProtection="1">
      <alignment horizontal="left" vertical="center"/>
      <protection locked="0"/>
    </xf>
    <xf numFmtId="0" fontId="9" fillId="0" borderId="7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21" fillId="0" borderId="6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7" fillId="0" borderId="4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165" fontId="25" fillId="0" borderId="6" xfId="0" applyNumberFormat="1" applyFont="1" applyFill="1" applyBorder="1" applyAlignment="1">
      <alignment horizontal="left" vertical="center" wrapText="1"/>
    </xf>
    <xf numFmtId="165" fontId="24" fillId="0" borderId="6" xfId="0" applyNumberFormat="1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vertical="center"/>
    </xf>
    <xf numFmtId="0" fontId="26" fillId="0" borderId="5" xfId="0" applyFont="1" applyFill="1" applyBorder="1" applyAlignment="1">
      <alignment vertical="center"/>
    </xf>
    <xf numFmtId="0" fontId="17" fillId="0" borderId="6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49" fontId="9" fillId="0" borderId="8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165" fontId="30" fillId="0" borderId="10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  <color rgb="FFFFFFCC"/>
      <color rgb="FFCCFFCC"/>
      <color rgb="FFFF7C80"/>
      <color rgb="FFCCFFFF"/>
      <color rgb="FFFF66CC"/>
      <color rgb="FFFF6699"/>
      <color rgb="FFF4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714375</xdr:colOff>
      <xdr:row>1</xdr:row>
      <xdr:rowOff>180975</xdr:rowOff>
    </xdr:from>
    <xdr:ext cx="184731" cy="26456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14375" y="1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0</xdr:col>
      <xdr:colOff>0</xdr:colOff>
      <xdr:row>5</xdr:row>
      <xdr:rowOff>127000</xdr:rowOff>
    </xdr:from>
    <xdr:ext cx="8636000" cy="17230725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1920875"/>
          <a:ext cx="8636000" cy="1723072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de-DE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de-DE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de-DE" sz="1200" b="1" u="sng">
              <a:latin typeface="Arial" panose="020B0604020202020204" pitchFamily="34" charset="0"/>
              <a:cs typeface="Arial" panose="020B0604020202020204" pitchFamily="34" charset="0"/>
            </a:rPr>
            <a:t>Allgemeines</a:t>
          </a:r>
          <a:r>
            <a:rPr lang="de-DE" sz="1200" b="1" u="sng" baseline="0">
              <a:latin typeface="Arial" panose="020B0604020202020204" pitchFamily="34" charset="0"/>
              <a:cs typeface="Arial" panose="020B0604020202020204" pitchFamily="34" charset="0"/>
            </a:rPr>
            <a:t> / Projektkontext:</a:t>
          </a:r>
          <a:endParaRPr lang="de-DE" sz="12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200" b="0" u="none" baseline="0">
              <a:latin typeface="Arial" panose="020B0604020202020204" pitchFamily="34" charset="0"/>
              <a:cs typeface="Arial" panose="020B0604020202020204" pitchFamily="34" charset="0"/>
            </a:rPr>
            <a:t>Im Rahmen des Interreg-Projekts ALGAE-Boost werden Ausrüstungsgegenstände für den Aufbau einer skalierbaren Algenproduktionsanlage beschafft. Ziel der Beschaffung ist die Umsetzung einer ganzjährigen, standortunabgängingen Algenkultivierung unter künstlicher Beleuchtung.</a:t>
          </a:r>
        </a:p>
        <a:p>
          <a:pPr>
            <a:lnSpc>
              <a:spcPct val="150000"/>
            </a:lnSpc>
          </a:pPr>
          <a:endParaRPr lang="de-DE" sz="1200" b="1" u="sng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200" b="1" u="sng" baseline="0">
              <a:latin typeface="Arial" panose="020B0604020202020204" pitchFamily="34" charset="0"/>
              <a:cs typeface="Arial" panose="020B0604020202020204" pitchFamily="34" charset="0"/>
            </a:rPr>
            <a:t>Gegenstand der kompletten Beschaffung:</a:t>
          </a:r>
        </a:p>
        <a:p>
          <a:pPr>
            <a:lnSpc>
              <a:spcPct val="150000"/>
            </a:lnSpc>
          </a:pPr>
          <a:r>
            <a:rPr lang="de-DE" sz="1200" b="0" u="none" baseline="0">
              <a:latin typeface="Arial" panose="020B0604020202020204" pitchFamily="34" charset="0"/>
              <a:cs typeface="Arial" panose="020B0604020202020204" pitchFamily="34" charset="0"/>
            </a:rPr>
            <a:t>Die Beschaffung umfasst folgende Lose:</a:t>
          </a:r>
        </a:p>
        <a:p>
          <a:pPr>
            <a:lnSpc>
              <a:spcPct val="150000"/>
            </a:lnSpc>
          </a:pPr>
          <a:r>
            <a:rPr lang="de-DE" sz="1200" b="1" u="none" baseline="0">
              <a:latin typeface="Arial" panose="020B0604020202020204" pitchFamily="34" charset="0"/>
              <a:cs typeface="Arial" panose="020B0604020202020204" pitchFamily="34" charset="0"/>
            </a:rPr>
            <a:t>Los 1</a:t>
          </a:r>
          <a:r>
            <a:rPr lang="de-DE" sz="1200" b="0" u="none" baseline="0">
              <a:latin typeface="Arial" panose="020B0604020202020204" pitchFamily="34" charset="0"/>
              <a:cs typeface="Arial" panose="020B0604020202020204" pitchFamily="34" charset="0"/>
            </a:rPr>
            <a:t>: Lieferung von zehn quaderförmigen Edelstahlbehältern mit einem Nutzvolumen von 1.000 Litern zur Lagerung, Temperierung und Prozessführung von Medien in der Algenkultivierung (Vergabeverfahren 10-001-2026: kein fristgerechtes Angebot eingegangen; Vergabeverfahren 10-002-2026: Zuschlag erteilt am 11.05.2026)</a:t>
          </a:r>
        </a:p>
        <a:p>
          <a:pPr>
            <a:lnSpc>
              <a:spcPct val="150000"/>
            </a:lnSpc>
          </a:pPr>
          <a:r>
            <a:rPr lang="de-DE" sz="1200" b="1" u="none" baseline="0">
              <a:latin typeface="Arial" panose="020B0604020202020204" pitchFamily="34" charset="0"/>
              <a:cs typeface="Arial" panose="020B0604020202020204" pitchFamily="34" charset="0"/>
            </a:rPr>
            <a:t>Los 2:</a:t>
          </a:r>
          <a:r>
            <a:rPr lang="de-DE" sz="1200" b="0" u="none" baseline="0">
              <a:latin typeface="Arial" panose="020B0604020202020204" pitchFamily="34" charset="0"/>
              <a:cs typeface="Arial" panose="020B0604020202020204" pitchFamily="34" charset="0"/>
            </a:rPr>
            <a:t> Lieferung von zwei industriellen Thermostaten (Temperiergeräten) zur präzisen Regelung der Prozess- und Medientemperaturen (Vergabeverfahren 10-001-2026: Zuschlag erteilt am 23.03.2026)</a:t>
          </a:r>
        </a:p>
        <a:p>
          <a:pPr>
            <a:lnSpc>
              <a:spcPct val="150000"/>
            </a:lnSpc>
          </a:pPr>
          <a:r>
            <a:rPr lang="de-DE" sz="1200" b="1" u="none" baseline="0">
              <a:latin typeface="Arial" panose="020B0604020202020204" pitchFamily="34" charset="0"/>
              <a:cs typeface="Arial" panose="020B0604020202020204" pitchFamily="34" charset="0"/>
            </a:rPr>
            <a:t>Los 3: Lieferung von acht pH-Mess- und Prozessüberwachungssystemen inkl. pH-Sensoren und Kabel (Ausschreibungsgegenstand dieses Vergabeverfahrens 10-003-2026)</a:t>
          </a:r>
        </a:p>
        <a:p>
          <a:pPr>
            <a:lnSpc>
              <a:spcPct val="150000"/>
            </a:lnSpc>
          </a:pPr>
          <a:r>
            <a:rPr lang="de-DE" sz="1200" b="1" u="none" baseline="0">
              <a:latin typeface="Arial" panose="020B0604020202020204" pitchFamily="34" charset="0"/>
              <a:cs typeface="Arial" panose="020B0604020202020204" pitchFamily="34" charset="0"/>
            </a:rPr>
            <a:t>Los 4:</a:t>
          </a:r>
          <a:r>
            <a:rPr lang="de-DE" sz="1200" b="0" u="none" baseline="0">
              <a:latin typeface="Arial" panose="020B0604020202020204" pitchFamily="34" charset="0"/>
              <a:cs typeface="Arial" panose="020B0604020202020204" pitchFamily="34" charset="0"/>
            </a:rPr>
            <a:t> Lieferung von Komponenten und Einzelteilen zur Herstellung modularer Beleuchtungseinheiten (</a:t>
          </a:r>
          <a:r>
            <a:rPr lang="de-DE" sz="1200">
              <a:latin typeface="Arial" panose="020B0604020202020204" pitchFamily="34" charset="0"/>
              <a:cs typeface="Arial" panose="020B0604020202020204" pitchFamily="34" charset="0"/>
            </a:rPr>
            <a:t>die Vergabe dieser Leistung ist gegebenenfalls im Rahmen eines separaten Vergabeverfahrens für das vierte Quartal 2026 geplant).</a:t>
          </a:r>
          <a:endParaRPr lang="de-DE" sz="1200" b="0" u="none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endParaRPr lang="de-DE" sz="800" b="0" u="none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200" b="0" u="none" baseline="0">
              <a:latin typeface="Arial" panose="020B0604020202020204" pitchFamily="34" charset="0"/>
              <a:cs typeface="Arial" panose="020B0604020202020204" pitchFamily="34" charset="0"/>
            </a:rPr>
            <a:t>Hinweis:</a:t>
          </a:r>
        </a:p>
        <a:p>
          <a:pPr>
            <a:lnSpc>
              <a:spcPct val="150000"/>
            </a:lnSpc>
          </a:pPr>
          <a:r>
            <a:rPr lang="de-DE" sz="1200" b="0">
              <a:latin typeface="Arial" panose="020B0604020202020204" pitchFamily="34" charset="0"/>
              <a:cs typeface="Arial" panose="020B0604020202020204" pitchFamily="34" charset="0"/>
            </a:rPr>
            <a:t>Die Lose 1 und 2</a:t>
          </a:r>
          <a:r>
            <a:rPr lang="de-DE" sz="1200" b="0" baseline="0">
              <a:latin typeface="Arial" panose="020B0604020202020204" pitchFamily="34" charset="0"/>
              <a:cs typeface="Arial" panose="020B0604020202020204" pitchFamily="34" charset="0"/>
            </a:rPr>
            <a:t> wurden bereits in separaten Verfahren vergeben. Projektbedingt und aus organisatorischen Gründen erfolgt die Beschaffung der einzelnen Lose zeitversetzt in getrennten Vergabeverfahren. </a:t>
          </a:r>
        </a:p>
        <a:p>
          <a:pPr>
            <a:lnSpc>
              <a:spcPct val="150000"/>
            </a:lnSpc>
          </a:pPr>
          <a:endParaRPr lang="de-DE" sz="800" b="0" baseline="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200" b="1" u="sng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Leistungsbeschreibung:</a:t>
          </a:r>
          <a:endParaRPr lang="de-DE" sz="1200" b="1" u="sng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2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detaillierte Leistungsbeschreibung für die zu liefernden</a:t>
          </a:r>
          <a:r>
            <a:rPr lang="de-DE" sz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Komponenten betreffend Los 3 pH-Mess- und Prozessüberwachungssystem inkl. pH-Sensoren und Kabel </a:t>
          </a:r>
          <a:r>
            <a:rPr lang="de-DE" sz="12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ist als Anlage LB beigefügt und Bestandteil der Vergabeunterlagen. </a:t>
          </a:r>
        </a:p>
        <a:p>
          <a:pPr>
            <a:lnSpc>
              <a:spcPct val="150000"/>
            </a:lnSpc>
          </a:pPr>
          <a:endParaRPr lang="de-DE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200" b="1" u="sng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Budgetvorgaben:</a:t>
          </a:r>
        </a:p>
        <a:p>
          <a:pPr>
            <a:lnSpc>
              <a:spcPct val="150000"/>
            </a:lnSpc>
          </a:pPr>
          <a:r>
            <a:rPr lang="de-DE" sz="1200" b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Das maximal verfügbare Budget für Los</a:t>
          </a:r>
          <a:r>
            <a:rPr lang="de-DE" sz="1200" b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3 </a:t>
          </a:r>
          <a:r>
            <a:rPr lang="de-DE" sz="1200" b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beträgt</a:t>
          </a: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 b="1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84.033,00</a:t>
          </a:r>
          <a:r>
            <a:rPr lang="de-DE" sz="1200" b="1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€ netto</a:t>
          </a: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 b="1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100.000,00 € brutto (inkl. 19% MwSt.)</a:t>
          </a:r>
          <a:endParaRPr lang="de-DE" sz="1200" b="1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200" b="0" u="none" baseline="0">
              <a:latin typeface="Arial" panose="020B0604020202020204" pitchFamily="34" charset="0"/>
              <a:cs typeface="Arial" panose="020B0604020202020204" pitchFamily="34" charset="0"/>
            </a:rPr>
            <a:t>Die Kalkulation wurde anhand von markttypischen Preisen durchgeführt.</a:t>
          </a:r>
        </a:p>
        <a:p>
          <a:pPr>
            <a:lnSpc>
              <a:spcPct val="150000"/>
            </a:lnSpc>
          </a:pPr>
          <a:r>
            <a:rPr lang="de-DE" sz="1200" b="0" u="none" baseline="0">
              <a:latin typeface="Arial" panose="020B0604020202020204" pitchFamily="34" charset="0"/>
              <a:cs typeface="Arial" panose="020B0604020202020204" pitchFamily="34" charset="0"/>
            </a:rPr>
            <a:t>Angebote, die das maximale Budget überschreiten, werden von der weiteren Wertung ausgeschlossen.</a:t>
          </a:r>
        </a:p>
        <a:p>
          <a:pPr>
            <a:lnSpc>
              <a:spcPct val="150000"/>
            </a:lnSpc>
          </a:pPr>
          <a:endParaRPr lang="de-DE" sz="800" b="1" u="sng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200" b="1" u="sng" baseline="0">
              <a:latin typeface="Arial" panose="020B0604020202020204" pitchFamily="34" charset="0"/>
              <a:cs typeface="Arial" panose="020B0604020202020204" pitchFamily="34" charset="0"/>
            </a:rPr>
            <a:t>Allgemeine Anforderung an die Lieferung:</a:t>
          </a:r>
        </a:p>
        <a:p>
          <a:pPr>
            <a:lnSpc>
              <a:spcPct val="150000"/>
            </a:lnSpc>
          </a:pPr>
          <a:r>
            <a:rPr lang="de-DE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Der Auftragnehmer hat sicherzustellen,</a:t>
          </a:r>
          <a:r>
            <a:rPr lang="de-DE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dass sämtliche Liefergegenstände fachgerecht, transportsicher und entsprechend den allgemein anerkannten Regeln der Technik verpackt sind,</a:t>
          </a: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 b="0" u="non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die Verpackung nach</a:t>
          </a:r>
          <a:r>
            <a:rPr lang="de-DE" sz="1200" b="0" u="non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Materialart trennbar ist (</a:t>
          </a:r>
          <a:r>
            <a:rPr lang="de-DE" sz="1200" b="0" u="non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Papier/Karton/Pappe</a:t>
          </a:r>
          <a:r>
            <a:rPr lang="de-DE" sz="1200" b="0" u="non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sowie Leichtverpackungen aus Kunststoff, Metall etc. für den gelben Sack/die gelbe Tonne),</a:t>
          </a:r>
          <a:endParaRPr lang="de-DE" sz="1200" b="0" u="none" baseline="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 b="0" u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Lieferung frei Verwendungsstelle erfolgt,</a:t>
          </a: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 b="0" u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Lieferkosten und die transportsichere Verpackung in der Angebotsendsumme einkalkuliert ist,</a:t>
          </a: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 b="0" u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ausschließlich neue, unbenutzte Ware geliefert wird,</a:t>
          </a: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 b="0" u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Produkte für den deutschen Markt zugelassen sind,</a:t>
          </a: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 b="0" u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 Produkte den europäischen Richtlinien entsprechen (CE-Kennzeichnung erforderlich)  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800" b="0" u="none" baseline="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200" b="1" u="sng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Eignungsanforderungen an den Auftragnehmer: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200" b="0" u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Der Auftragnehmer muss über ein zertifiziertes Qualitätsmanagmentsystem nach ISO 9001 verfügen. Ein entsprechender Nachweis ist mit Angebotsabgabe einzureichen. </a:t>
          </a:r>
          <a:r>
            <a:rPr lang="de-DE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Gleichwertige Nachweise werden anerkannt, sofern sie belegen, dass die Anforderungen der ISO 9001 erfüllt sind.</a:t>
          </a:r>
          <a:endParaRPr lang="de-DE" sz="120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800" baseline="0">
            <a:solidFill>
              <a:srgbClr val="FF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200" b="1" u="sng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Lieferung und Fristen;</a:t>
          </a:r>
        </a:p>
        <a:p>
          <a:pPr marL="171450" marR="0" lvl="0" indent="-17145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de-DE" sz="1200" b="0" u="none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frei Verwendungsstelle</a:t>
          </a:r>
        </a:p>
        <a:p>
          <a:pPr marL="171450" marR="0" lvl="0" indent="-17145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de-DE" sz="1200" b="0" u="none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Lieferort: </a:t>
          </a:r>
          <a:r>
            <a:rPr lang="de-DE" sz="1200" b="0" u="non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Hochschule für Technik und Wirtschaft des Saarlandes (htw saar), Goebenstraße 40, 66117 Saarbrücken</a:t>
          </a:r>
        </a:p>
        <a:p>
          <a:pPr marL="171450" marR="0" lvl="0" indent="-17145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de-DE" sz="1200" b="0" u="non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Lieferung ist mindestens 5 Kalendertage im Voraus abzustimmen. (Hinweis: Der/die Ansprechpartnerin werden mit Zuschlagserteilung bekannt gegeben)</a:t>
          </a:r>
          <a:br>
            <a:rPr lang="de-DE" sz="1200" b="0" u="non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200" b="0" u="non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Lieferung hat bis spätestens 4 Monate nach Zuschlagserteilung zu erfolgen.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800" b="0" u="none" baseline="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200" b="1" u="sng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Mindestanforderungen: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200" b="0" u="non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Für alle angebotenen Leistungen gelten die in der Leistungsbeschreibung (Anlage LB) definierten Mindestanforderungen. Zum Nachweis der Mindestanforderungen sind detaillierte Spezifikationsdokumente und/oder technische Beschreibungen beizufügen. Angebote, die diese Anforderungen nicht erfüllen, werden ausgeschlossen.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800" b="0" u="none" baseline="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200" b="1" u="sng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Gültigkeit der Unterlagen: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200">
              <a:latin typeface="Arial" panose="020B0604020202020204" pitchFamily="34" charset="0"/>
              <a:cs typeface="Arial" panose="020B0604020202020204" pitchFamily="34" charset="0"/>
            </a:rPr>
            <a:t>Es gelten ausschließlich die Unterlagen in ihrer jeweils zuletzt verfügbaren bzw. veröffentlichten Fassung. Frühere Versionen verlieren mit Erscheinen einer neuen Fassung ihre Gültigkeit.</a:t>
          </a:r>
          <a:endParaRPr lang="de-DE" sz="1200" b="1" u="sng" baseline="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200" b="0" u="none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endParaRPr lang="de-DE" sz="1100" b="0" u="none" baseline="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381001</xdr:colOff>
      <xdr:row>6</xdr:row>
      <xdr:rowOff>200024</xdr:rowOff>
    </xdr:from>
    <xdr:ext cx="7277100" cy="27051001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81001" y="2562224"/>
          <a:ext cx="7277100" cy="27051001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de-DE" sz="1100" b="1" u="sng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Ausschreibungsgegenstand</a:t>
          </a:r>
          <a:endParaRPr lang="de-DE" sz="1100" u="sng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Hochschule für Technik und Wirtschaft des Saarlandes (htw saar) beabsichtigt die Beschaffung von Mehrkanal-Mess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und Anzeigegeräten sowie PID-Reglern mit digitalen pH-Sensoren zur pH-Regelung einer Algenkultivierung 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für das Projekt ALGAE-Boost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in der Fakultät für Ingenieurwissenschaften am Campus Alt-Saarbrücken.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100" b="1" u="sng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Hinweise</a:t>
          </a:r>
          <a:r>
            <a:rPr lang="de-DE" sz="1100" b="1" u="sng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zu Produktauswahl, Zertifizierung und Nachweispflichten</a:t>
          </a:r>
          <a:endParaRPr lang="de-DE" sz="1100" b="1" u="sng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lnSpc>
              <a:spcPct val="150000"/>
            </a:lnSpc>
            <a:buFont typeface="Symbol" panose="05050102010706020507" pitchFamily="18" charset="2"/>
            <a:buChar char="-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Bei den angebotenen Produkten muss es sich um Neuware handeln, die auch für den deutschen Markt zugelassen ist.</a:t>
          </a:r>
        </a:p>
        <a:p>
          <a:pPr marL="171450" lvl="0" indent="-171450">
            <a:lnSpc>
              <a:spcPct val="150000"/>
            </a:lnSpc>
            <a:buFont typeface="Symbol" panose="05050102010706020507" pitchFamily="18" charset="2"/>
            <a:buChar char="-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Produkte müssen CE-konform gemäß den geltenden EU-Richtlinien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sein.</a:t>
          </a:r>
        </a:p>
        <a:p>
          <a:pPr marL="171450" lvl="0" indent="-171450">
            <a:lnSpc>
              <a:spcPct val="150000"/>
            </a:lnSpc>
            <a:buFont typeface="Symbol" panose="05050102010706020507" pitchFamily="18" charset="2"/>
            <a:buChar char="-"/>
          </a:pPr>
          <a:r>
            <a:rPr lang="de-DE">
              <a:latin typeface="Arial" panose="020B0604020202020204" pitchFamily="34" charset="0"/>
              <a:cs typeface="Arial" panose="020B0604020202020204" pitchFamily="34" charset="0"/>
            </a:rPr>
            <a:t>Der Bieter hat nachzuweisen, dass sein Unternehmen über ein Qualitätsmanagementsystem nach ISO 9001 verfügt.</a:t>
          </a:r>
          <a:br>
            <a:rPr lang="de-DE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DE">
              <a:latin typeface="Arial" panose="020B0604020202020204" pitchFamily="34" charset="0"/>
              <a:cs typeface="Arial" panose="020B0604020202020204" pitchFamily="34" charset="0"/>
            </a:rPr>
            <a:t>Als Nachweis ist ein gültiges Zertifikat einzureichen. Gleichwertige Nachweise werden anerkannt, sofern sie belegen, dass die Anforderungen der ISO 9001 erfüllt sind.</a:t>
          </a:r>
        </a:p>
        <a:p>
          <a:pPr marL="171450" lvl="0" indent="-171450">
            <a:lnSpc>
              <a:spcPct val="150000"/>
            </a:lnSpc>
            <a:buFont typeface="Symbol" panose="05050102010706020507" pitchFamily="18" charset="2"/>
            <a:buChar char="-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100" b="1" u="sng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Leistungsverzeichnis,</a:t>
          </a:r>
          <a:r>
            <a:rPr lang="de-DE" sz="1100" b="1" u="sng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100" b="1" u="sng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technische Spezifikationen</a:t>
          </a:r>
          <a:r>
            <a:rPr lang="de-DE" sz="1100" b="1" u="sng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und M</a:t>
          </a:r>
          <a:r>
            <a:rPr lang="de-DE" sz="1100" b="1" u="sng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indestanforderungen</a:t>
          </a:r>
        </a:p>
        <a:p>
          <a:pPr>
            <a:lnSpc>
              <a:spcPct val="150000"/>
            </a:lnSpc>
          </a:pPr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Die nachfolgenden Anforderungen</a:t>
          </a:r>
          <a:r>
            <a:rPr lang="de-D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basieren auf im Vorfeld durchgeführen Marktanalysen sowie ergebnisoffenen Vorarbeiten und Tests</a:t>
          </a:r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. Sie stellen zwingend</a:t>
          </a:r>
          <a:r>
            <a:rPr lang="de-D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einzuhaltende Mindestanforderungen dar und erfolgen ohne Bezug auf ein bestimmtes Produkt oder einen bestimmten Hersteller.</a:t>
          </a: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Erfüllung der Mindestanforderungen ist durch detaillierte Spezifikationsdokumente (z.B. Produktdatenblätter etc.) oder technische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Beschreibungen zu belegen. Zum Nachweis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der Tauglichkeit der angebotenen pH-Sensoren Pos. 2) sind darüberhinausgehende Unterlagen gefordert. </a:t>
          </a: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Sofern die Erfüllung der geforderten Mindestanforderungen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aus den eingereichten Unterlagen nicht eindeutig hervorgeht, nicht nachgewiesen wird oder die Anforderungen unterschritten werden, führt dies zum Ausschluss des Angebots von der Wertung.</a:t>
          </a:r>
        </a:p>
        <a:p>
          <a:pPr>
            <a:lnSpc>
              <a:spcPct val="150000"/>
            </a:lnSpc>
          </a:pPr>
          <a:endParaRPr lang="de-DE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100" b="1" i="0" u="sng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Liefer- und Gewährleistungsbedingungen</a:t>
          </a:r>
        </a:p>
        <a:p>
          <a:pPr marL="171450" indent="-171450">
            <a:lnSpc>
              <a:spcPct val="150000"/>
            </a:lnSpc>
            <a:buFont typeface="Symbol" panose="05050102010706020507" pitchFamily="18" charset="2"/>
            <a:buChar char="-"/>
          </a:pPr>
          <a:r>
            <a:rPr lang="de-DE" sz="1100" b="0" i="0" u="none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Für Prozessregler ist eine Gewährleistung von mindestens 24 Monaten sicherzustellen. </a:t>
          </a:r>
        </a:p>
        <a:p>
          <a:pPr marL="171450" indent="-171450">
            <a:lnSpc>
              <a:spcPct val="150000"/>
            </a:lnSpc>
            <a:buFont typeface="Symbol" panose="05050102010706020507" pitchFamily="18" charset="2"/>
            <a:buChar char="-"/>
          </a:pPr>
          <a:r>
            <a:rPr lang="de-DE" sz="1100" b="0" i="0" u="none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Für Sensoren und Kabel hat eine Gewährleistungsfrist von mindestens 12 Monaten zu gelten.  </a:t>
          </a:r>
        </a:p>
        <a:p>
          <a:pPr marL="171450" indent="-171450">
            <a:lnSpc>
              <a:spcPct val="150000"/>
            </a:lnSpc>
            <a:buFont typeface="Symbol" panose="05050102010706020507" pitchFamily="18" charset="2"/>
            <a:buChar char="-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Lieferung hat frei Verwendungsstelle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zu erfolgen an: htw saar, Goebenstraße 40, 66117 Saarbrücken</a:t>
          </a:r>
        </a:p>
        <a:p>
          <a:pPr marL="171450" indent="-171450">
            <a:lnSpc>
              <a:spcPct val="150000"/>
            </a:lnSpc>
            <a:buFont typeface="Symbol" panose="05050102010706020507" pitchFamily="18" charset="2"/>
            <a:buChar char="-"/>
          </a:pP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technische Dokumentation ist in deutscher Sprache sowie in gedruckter Form bereitzustellen.</a:t>
          </a: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4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de-DE" sz="14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Pos. 1 Lieferung von acht Mehr-Kanal Prozessreglern</a:t>
          </a:r>
        </a:p>
        <a:p>
          <a:pPr marL="0" indent="0"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>
            <a:lnSpc>
              <a:spcPct val="150000"/>
            </a:lnSpc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Diese zu liefernden Mehrkanal-Mess-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und 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Anzeigeräte müssen für die kontinuierliche Prozessüberwachung in industriellen Anwendungen geeignet sein und den Betrieb mit digitalen pH-Sensoren unterstützen</a:t>
          </a:r>
          <a:r>
            <a:rPr lang="de-DE" sz="1200">
              <a:latin typeface="Arial" panose="020B0604020202020204" pitchFamily="34" charset="0"/>
              <a:cs typeface="Arial" panose="020B0604020202020204" pitchFamily="34" charset="0"/>
            </a:rPr>
            <a:t>.</a:t>
          </a:r>
        </a:p>
        <a:p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de-DE" sz="1100" u="sng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Gegenstand: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Mehr-Kanal Prozessregler</a:t>
          </a:r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100" u="sng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Artikelzustand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     unbenutzte Neuware </a:t>
          </a:r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100" u="sng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Anzahl: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8 Stück</a:t>
          </a:r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DE" sz="1100" b="1" u="sng">
              <a:latin typeface="Arial" panose="020B0604020202020204" pitchFamily="34" charset="0"/>
              <a:cs typeface="Arial" panose="020B0604020202020204" pitchFamily="34" charset="0"/>
            </a:rPr>
            <a:t>Mindestanforderungen</a:t>
          </a: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Anzeige von mindestens vier Messwerten auf der Anzeige</a:t>
          </a:r>
        </a:p>
        <a:p>
          <a:pPr lvl="0"/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 Stück separate Einheiten die jeweils mit Kabel, pH-Sonde und Stromanschluss als Standalone-Gerät bedienbar und benutzbar sind</a:t>
          </a:r>
        </a:p>
        <a:p>
          <a:pPr lvl="0"/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Jeweils als Mehrkanal-Prozessmessgerät (mindestens 4 Kanäle pro Einheit) zur simultanen Erfassung und Anzeige von elektrochemischen Messgrößen (z. B. pH, Redox, Leitfähigkeit, gelöster Sauerstoff) </a:t>
          </a:r>
        </a:p>
        <a:p>
          <a:pPr lvl="0"/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Mindestens 4 unabhängig konfigurierbare Messkanäle je Einheit wahlweise für die Messgrößen pH / Redox (mV), 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Leitfähigkeit (konduktiv und induktiv), Gelöster Sauerstoff (amperometrisch oder optisch) inkl. Temperaturkompensation für alle Messkanäle.  </a:t>
          </a:r>
          <a:b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1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Falls für gewisse Messgrößen zusätzliche Module notwendig sind müssen diese mit angeboten werden, so dass bei jeder Einheit die volle Flexibilität für die mindestens 4 Messkanäle für die Messgrößen besteht.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 i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Kompatibel mit analogen und/oder digitalen Sensortechnologien mit integriertem Speicher und Diagnosefunktion</a:t>
          </a:r>
        </a:p>
        <a:p>
          <a:pPr lvl="0"/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 Einheit mindestens 2 konfigurierbare PID-Regler, mit Impulsdauer-, Pulsfrequenz- oder  analogem Steuerausgangssignal.  Insbesondere müssen pro Einheit zwei unabhängige pH-Messgrößen zur Regelung von jeweils zwei Relais verwendet werden können, an die jeweils eine Nennlast 250 V AC, 3 A angeschlossen werden kann.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Anzeige von Status- und Diagnosedaten der Sensoren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Jede Einheit muss ohne weitere Geräte vollständig bedienbar und konfigurierbar sein durch Tasten oder Touchscreen. Farbdisplay mit grafischer Anzeige mehrerer Messwerte gleichzeitig. Benutzerfreundliche Menüführung mit Passwortschutz und Mehrsprachigkeit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Kommunikation und Schnittstellen: Mindestens 2 digitale Kommunikationsschnittstellen, z. B. Ethernet/IP, Modbus TCP, Profibus oder vergleichbar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USB- oder SD-Schnittstelle zur Datensicherung und Firmwareaktualisierung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Diagnosefunktionen: Sensorzustands- und Diagnoseanzeige (z. B. Lebensdauer, Kalibrierstatus, Drift)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Datenspeicherung mit mindestens 1-Minuten-Auflösung und Export (CSV oder vergleichbar)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Fehlerprotokoll und Ereignisspeicher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Umgebungsbedingungen: Schutzart mindestens IP65 (Frontseite)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Betriebstemperaturbereich: –10 °C bis +50 °C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Versorgungsspannung: 100–240 V AC, 50/60 Hz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Montageart: Schalttafel- oder Wandanbau</a:t>
          </a:r>
        </a:p>
        <a:p>
          <a:pPr lvl="0"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de-DE" sz="11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Pos. 2 20 Stück pH-Sensoren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digitaler pH-Sensor (digitale Sensortechnologien mit integriertem Speicher und Diagnosefunktion oder vergleichbar)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flüssigkeitsbefüllt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wartungsarm für inline-Messungen 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mindestens der pH-Bereich 0-12 muss abgedeckt sein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Betriebstemperatur 0-100 °C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autoklavierbar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120 mm Länge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 mm Durchmesser 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Robuste, feuchtigkeitsresistente Verbindungstechnik (z. B. kontaktlos, wasserdichte schraub-steckverbindung oder gleichwertig)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Beständigkeit gegen Salinität bis mindestens 35 g/L NaCl</a:t>
          </a:r>
        </a:p>
        <a:p>
          <a:pPr marL="171450" lvl="0" indent="-171450">
            <a:buFont typeface="Arial" panose="020B0604020202020204" pitchFamily="34" charset="0"/>
            <a:buChar char="•"/>
          </a:pPr>
          <a:endParaRPr lang="de-DE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lvl="0" indent="-171450">
            <a:buFont typeface="Arial" panose="020B0604020202020204" pitchFamily="34" charset="0"/>
            <a:buChar char="•"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Allgemeine Tauglichkeit der pH-Sensoren für den Einsatz in der Mikro-Algenkultivierung auch in meerwasser-ähnlichen Medien:</a:t>
          </a:r>
          <a:b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i="1">
              <a:latin typeface="Arial" panose="020B0604020202020204" pitchFamily="34" charset="0"/>
              <a:cs typeface="Arial" panose="020B0604020202020204" pitchFamily="34" charset="0"/>
            </a:rPr>
            <a:t>Der Bieter hat die geforderte Tauglichkeit nachzuweisen. Der Nachweis kann insbesondere durch Produktreferenzen, Referenzanlagen, veröffentlichte Anwendungen, technische Unterlagen/Beschreibungen mit Einsatzparametern oder</a:t>
          </a:r>
          <a:r>
            <a:rPr lang="de-DE" i="1" baseline="0">
              <a:latin typeface="Arial" panose="020B0604020202020204" pitchFamily="34" charset="0"/>
              <a:cs typeface="Arial" panose="020B0604020202020204" pitchFamily="34" charset="0"/>
            </a:rPr>
            <a:t> abhand von</a:t>
          </a:r>
          <a:r>
            <a:rPr lang="de-DE" i="1">
              <a:latin typeface="Arial" panose="020B0604020202020204" pitchFamily="34" charset="0"/>
              <a:cs typeface="Arial" panose="020B0604020202020204" pitchFamily="34" charset="0"/>
            </a:rPr>
            <a:t> vergleichbaren geeigneten Nachweisen erbracht werden.</a:t>
          </a:r>
          <a:endParaRPr lang="de-DE" sz="1100" i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100" i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endParaRPr lang="de-DE">
            <a:effectLst/>
          </a:endParaRPr>
        </a:p>
        <a:p>
          <a:r>
            <a:rPr lang="de-DE" sz="12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Pos. 3 20 Stück Kabel</a:t>
          </a:r>
        </a:p>
        <a:p>
          <a:endParaRPr lang="de-DE" sz="12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>
              <a:effectLst/>
              <a:latin typeface="Arial" panose="020B0604020202020204" pitchFamily="34" charset="0"/>
              <a:cs typeface="Arial" panose="020B0604020202020204" pitchFamily="34" charset="0"/>
            </a:rPr>
            <a:t>passende Verbindungskabel</a:t>
          </a:r>
          <a:r>
            <a:rPr lang="de-DE" sz="1200" baseline="0">
              <a:effectLst/>
              <a:latin typeface="Arial" panose="020B0604020202020204" pitchFamily="34" charset="0"/>
              <a:cs typeface="Arial" panose="020B0604020202020204" pitchFamily="34" charset="0"/>
            </a:rPr>
            <a:t> der pH-Sensoren zu den Kanal-Prozessreglern</a:t>
          </a: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de-DE" sz="1200" baseline="0">
              <a:effectLst/>
              <a:latin typeface="Arial" panose="020B0604020202020204" pitchFamily="34" charset="0"/>
              <a:cs typeface="Arial" panose="020B0604020202020204" pitchFamily="34" charset="0"/>
            </a:rPr>
            <a:t>Kabellänge je 20 m</a:t>
          </a:r>
          <a:endParaRPr lang="de-DE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lvl="0"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1">
              <a:latin typeface="Arial" panose="020B0604020202020204" pitchFamily="34" charset="0"/>
              <a:cs typeface="Arial" panose="020B0604020202020204" pitchFamily="34" charset="0"/>
            </a:rPr>
            <a:t>Sofern Unklarheiten zu den Anforderungen der Leistungsbeschreibung bestehen, bitten wir darum, diese im Wege von Bieterfragen über den Kommunikationsbereich der Vergabeplattform DTVP zu klären.</a:t>
          </a:r>
          <a:endParaRPr lang="de-DE" sz="11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>
            <a:lnSpc>
              <a:spcPct val="150000"/>
            </a:lnSpc>
          </a:pPr>
          <a:endParaRPr lang="de-DE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100" b="1" u="sng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20</xdr:row>
          <xdr:rowOff>152400</xdr:rowOff>
        </xdr:from>
        <xdr:to>
          <xdr:col>6</xdr:col>
          <xdr:colOff>171450</xdr:colOff>
          <xdr:row>20</xdr:row>
          <xdr:rowOff>342900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Nachweise sind beigefügt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AC03-BEC3-478D-A788-BB4591C5517B}">
  <sheetPr codeName="Tabelle2">
    <pageSetUpPr fitToPage="1"/>
  </sheetPr>
  <dimension ref="A1:P39"/>
  <sheetViews>
    <sheetView showGridLines="0" tabSelected="1" zoomScaleNormal="100" workbookViewId="0">
      <selection activeCell="E5" sqref="E5:O5"/>
    </sheetView>
  </sheetViews>
  <sheetFormatPr baseColWidth="10" defaultColWidth="11.42578125" defaultRowHeight="14.25" x14ac:dyDescent="0.25"/>
  <cols>
    <col min="1" max="1" width="5.42578125" style="3" customWidth="1"/>
    <col min="2" max="3" width="8.7109375" style="3" customWidth="1"/>
    <col min="4" max="4" width="12.140625" style="3" customWidth="1"/>
    <col min="5" max="5" width="6.28515625" style="3" customWidth="1"/>
    <col min="6" max="6" width="11.140625" style="3" customWidth="1"/>
    <col min="7" max="7" width="10" style="3" customWidth="1"/>
    <col min="8" max="8" width="9.42578125" style="3" customWidth="1"/>
    <col min="9" max="9" width="6.42578125" style="5" customWidth="1"/>
    <col min="10" max="10" width="6.42578125" style="3" customWidth="1"/>
    <col min="11" max="11" width="11.7109375" style="3" customWidth="1"/>
    <col min="12" max="12" width="11.28515625" style="3" customWidth="1"/>
    <col min="13" max="13" width="1.7109375" style="3" customWidth="1"/>
    <col min="14" max="14" width="11.42578125" style="3"/>
    <col min="15" max="15" width="10.28515625" style="3" customWidth="1"/>
    <col min="16" max="16" width="11.42578125" style="3" customWidth="1"/>
    <col min="17" max="16384" width="11.42578125" style="3"/>
  </cols>
  <sheetData>
    <row r="1" spans="1:16" ht="23.25" x14ac:dyDescent="0.25">
      <c r="A1" s="20"/>
      <c r="B1" s="21"/>
      <c r="C1" s="22"/>
      <c r="D1" s="22"/>
      <c r="F1" s="2"/>
      <c r="G1" s="2"/>
      <c r="H1" s="2"/>
      <c r="O1" s="23" t="s">
        <v>19</v>
      </c>
    </row>
    <row r="2" spans="1:16" ht="14.25" customHeight="1" x14ac:dyDescent="0.25">
      <c r="A2" s="1"/>
      <c r="B2" s="2"/>
      <c r="C2" s="4"/>
      <c r="D2" s="4"/>
    </row>
    <row r="3" spans="1:16" ht="45.75" customHeight="1" x14ac:dyDescent="0.25">
      <c r="A3" s="49" t="s">
        <v>23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31"/>
    </row>
    <row r="4" spans="1:16" ht="23.25" customHeight="1" x14ac:dyDescent="0.25"/>
    <row r="5" spans="1:16" ht="33.75" customHeight="1" x14ac:dyDescent="0.25">
      <c r="A5" s="42" t="s">
        <v>0</v>
      </c>
      <c r="B5" s="42"/>
      <c r="C5" s="42"/>
      <c r="D5" s="43"/>
      <c r="E5" s="46"/>
      <c r="F5" s="47"/>
      <c r="G5" s="47"/>
      <c r="H5" s="47"/>
      <c r="I5" s="47"/>
      <c r="J5" s="47"/>
      <c r="K5" s="47"/>
      <c r="L5" s="47"/>
      <c r="M5" s="47"/>
      <c r="N5" s="47"/>
      <c r="O5" s="48"/>
      <c r="P5" s="32"/>
    </row>
    <row r="6" spans="1:16" ht="20.25" customHeight="1" x14ac:dyDescent="0.25">
      <c r="A6" s="18"/>
      <c r="B6" s="7"/>
      <c r="C6" s="7"/>
      <c r="D6" s="7"/>
      <c r="E6" s="7"/>
      <c r="F6" s="7"/>
      <c r="G6" s="7"/>
      <c r="H6" s="7"/>
      <c r="I6" s="7"/>
      <c r="J6" s="9"/>
    </row>
    <row r="7" spans="1:16" ht="18" x14ac:dyDescent="0.25">
      <c r="A7" s="44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6" ht="74.25" customHeight="1" x14ac:dyDescent="0.25">
      <c r="A8"/>
      <c r="B8"/>
      <c r="C8"/>
      <c r="D8"/>
      <c r="E8"/>
      <c r="F8"/>
      <c r="G8"/>
      <c r="H8"/>
      <c r="I8"/>
      <c r="J8"/>
      <c r="K8"/>
      <c r="L8"/>
    </row>
    <row r="9" spans="1:16" s="10" customFormat="1" ht="26.25" customHeight="1" x14ac:dyDescent="0.25">
      <c r="A9"/>
      <c r="B9"/>
      <c r="C9"/>
      <c r="D9"/>
      <c r="E9"/>
      <c r="F9"/>
      <c r="G9"/>
      <c r="H9"/>
      <c r="I9"/>
      <c r="J9"/>
      <c r="K9"/>
      <c r="L9"/>
    </row>
    <row r="10" spans="1:16" s="10" customFormat="1" ht="44.25" customHeight="1" x14ac:dyDescent="0.25">
      <c r="A10"/>
      <c r="B10"/>
      <c r="C10"/>
      <c r="D10"/>
      <c r="E10"/>
      <c r="F10"/>
      <c r="G10"/>
      <c r="H10"/>
      <c r="I10"/>
      <c r="J10"/>
      <c r="K10"/>
      <c r="L10"/>
    </row>
    <row r="11" spans="1:16" s="10" customFormat="1" ht="18" customHeight="1" x14ac:dyDescent="0.25">
      <c r="A11"/>
      <c r="B11"/>
      <c r="C11"/>
      <c r="D11"/>
      <c r="E11"/>
      <c r="F11"/>
      <c r="G11"/>
      <c r="H11"/>
      <c r="I11"/>
      <c r="J11"/>
      <c r="K11"/>
      <c r="L11"/>
    </row>
    <row r="12" spans="1:16" s="10" customFormat="1" ht="105" customHeight="1" x14ac:dyDescent="0.25">
      <c r="A12"/>
      <c r="B12"/>
      <c r="C12"/>
      <c r="D12"/>
      <c r="E12"/>
      <c r="F12"/>
      <c r="G12"/>
      <c r="H12"/>
      <c r="I12"/>
      <c r="J12"/>
      <c r="K12"/>
      <c r="L12"/>
    </row>
    <row r="13" spans="1:16" s="10" customFormat="1" ht="20.25" customHeight="1" x14ac:dyDescent="0.25">
      <c r="A13"/>
      <c r="B13"/>
      <c r="C13"/>
      <c r="D13"/>
      <c r="E13"/>
      <c r="F13"/>
      <c r="G13"/>
      <c r="H13"/>
      <c r="I13"/>
      <c r="J13"/>
      <c r="K13"/>
      <c r="L13"/>
    </row>
    <row r="14" spans="1:16" s="10" customFormat="1" ht="30" customHeight="1" x14ac:dyDescent="0.25">
      <c r="A14"/>
      <c r="B14"/>
      <c r="C14"/>
      <c r="D14"/>
      <c r="E14"/>
      <c r="F14"/>
      <c r="G14"/>
      <c r="H14"/>
      <c r="I14"/>
      <c r="J14"/>
      <c r="K14"/>
      <c r="L14"/>
    </row>
    <row r="15" spans="1:16" s="10" customFormat="1" ht="23.25" customHeight="1" x14ac:dyDescent="0.25">
      <c r="A15"/>
      <c r="B15"/>
      <c r="C15"/>
      <c r="D15"/>
      <c r="E15"/>
      <c r="F15"/>
      <c r="G15"/>
      <c r="H15"/>
      <c r="I15"/>
      <c r="J15"/>
      <c r="K15"/>
      <c r="L15"/>
    </row>
    <row r="16" spans="1:16" ht="21.95" customHeight="1" x14ac:dyDescent="0.25">
      <c r="A16"/>
      <c r="B16"/>
      <c r="C16"/>
      <c r="D16"/>
      <c r="E16"/>
      <c r="F16"/>
      <c r="G16"/>
      <c r="H16"/>
      <c r="I16"/>
      <c r="J16"/>
      <c r="K16"/>
      <c r="L16"/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/>
      <c r="B21"/>
      <c r="C21"/>
      <c r="D21"/>
      <c r="E21"/>
      <c r="F21"/>
      <c r="G21"/>
      <c r="H21"/>
      <c r="I21"/>
      <c r="J21"/>
      <c r="K21"/>
      <c r="L21"/>
    </row>
    <row r="22" spans="1:12" ht="1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ht="1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ht="1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ht="1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ht="15" x14ac:dyDescent="0.25">
      <c r="A26"/>
      <c r="B26"/>
      <c r="C26"/>
      <c r="D26"/>
      <c r="E26"/>
      <c r="F26"/>
      <c r="G26"/>
      <c r="H26"/>
      <c r="I26"/>
      <c r="J26"/>
      <c r="K26"/>
      <c r="L26"/>
    </row>
    <row r="27" spans="1:12" ht="15" x14ac:dyDescent="0.25">
      <c r="A27"/>
      <c r="B27"/>
      <c r="C27"/>
      <c r="D27"/>
      <c r="E27"/>
      <c r="F27"/>
      <c r="G27"/>
      <c r="H27"/>
      <c r="I27"/>
      <c r="J27"/>
      <c r="K27"/>
      <c r="L27"/>
    </row>
    <row r="28" spans="1:12" ht="15" x14ac:dyDescent="0.25">
      <c r="A28"/>
      <c r="B28"/>
      <c r="C28"/>
      <c r="D28"/>
      <c r="E28"/>
      <c r="F28"/>
      <c r="G28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9" spans="1:12" ht="21.75" customHeight="1" x14ac:dyDescent="0.25"/>
  </sheetData>
  <sheetProtection algorithmName="SHA-512" hashValue="KvtdOdUtv2VVLgPG1UXGnImpxxi66BmgkX36ilQtG6VUxVvzDruCpn6V9eFaPUSchchinR7LMyxPQ4eCSO4VmQ==" saltValue="UcYSyuGGpDQHpWBZ9P3iVw==" spinCount="100000" sheet="1" objects="1" scenarios="1"/>
  <mergeCells count="4">
    <mergeCell ref="A5:D5"/>
    <mergeCell ref="A7:M7"/>
    <mergeCell ref="E5:O5"/>
    <mergeCell ref="A3:O3"/>
  </mergeCells>
  <pageMargins left="0.7" right="0.7" top="0.75" bottom="0.75" header="0.3" footer="0.3"/>
  <pageSetup paperSize="9" scale="49" fitToWidth="0" orientation="portrait" r:id="rId1"/>
  <headerFooter>
    <oddHeader>&amp;L&amp;G&amp;R&amp;"Arial,Fett"&amp;14&amp;A</oddHeader>
    <oddFooter>&amp;CSeite &amp;"Arial,Standard"&amp;P&amp;"-,Standard" von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L42"/>
  <sheetViews>
    <sheetView showGridLines="0" showRuler="0" view="pageLayout" zoomScaleNormal="100" zoomScaleSheetLayoutView="100" workbookViewId="0">
      <selection activeCell="E5" sqref="E5:L5"/>
    </sheetView>
  </sheetViews>
  <sheetFormatPr baseColWidth="10" defaultColWidth="11.42578125" defaultRowHeight="14.25" x14ac:dyDescent="0.25"/>
  <cols>
    <col min="1" max="1" width="5.42578125" style="3" customWidth="1"/>
    <col min="2" max="3" width="8.7109375" style="3" customWidth="1"/>
    <col min="4" max="4" width="12.140625" style="3" customWidth="1"/>
    <col min="5" max="5" width="6.28515625" style="3" customWidth="1"/>
    <col min="6" max="6" width="11.140625" style="3" customWidth="1"/>
    <col min="7" max="7" width="10" style="3" customWidth="1"/>
    <col min="8" max="8" width="9.42578125" style="3" customWidth="1"/>
    <col min="9" max="9" width="6.42578125" style="5" customWidth="1"/>
    <col min="10" max="10" width="6.42578125" style="3" customWidth="1"/>
    <col min="11" max="11" width="11.7109375" style="3" customWidth="1"/>
    <col min="12" max="12" width="11.28515625" style="3" customWidth="1"/>
    <col min="13" max="13" width="1.7109375" style="3" customWidth="1"/>
    <col min="14" max="16384" width="11.42578125" style="3"/>
  </cols>
  <sheetData>
    <row r="1" spans="1:12" ht="23.25" x14ac:dyDescent="0.25">
      <c r="A1" s="20" t="s">
        <v>7</v>
      </c>
      <c r="B1" s="21"/>
      <c r="C1" s="22"/>
      <c r="D1" s="22"/>
      <c r="E1" s="24"/>
      <c r="F1" s="2"/>
      <c r="G1" s="2"/>
      <c r="H1" s="2"/>
      <c r="J1" s="2"/>
      <c r="L1" s="25" t="s">
        <v>19</v>
      </c>
    </row>
    <row r="2" spans="1:12" ht="21.6" customHeight="1" x14ac:dyDescent="0.25">
      <c r="A2" s="1"/>
      <c r="B2" s="2"/>
      <c r="C2" s="4"/>
      <c r="D2" s="4"/>
    </row>
    <row r="3" spans="1:12" ht="64.5" customHeight="1" x14ac:dyDescent="0.25">
      <c r="A3" s="51" t="str">
        <f>Allgemeines!A3</f>
        <v>Lieferung von Mess- und Prozessüberwachungssystemen inkl. pH-Sensoren und Kabel zur Algenkultivierung im Projekt ALGAE-Boost an der htw saar</v>
      </c>
      <c r="B3" s="51"/>
      <c r="C3" s="51"/>
      <c r="D3" s="51"/>
      <c r="E3" s="51"/>
      <c r="F3" s="52"/>
      <c r="G3" s="52"/>
      <c r="H3" s="52"/>
      <c r="I3" s="52"/>
      <c r="J3" s="52"/>
      <c r="K3" s="52"/>
      <c r="L3" s="53"/>
    </row>
    <row r="4" spans="1:12" ht="23.25" customHeight="1" x14ac:dyDescent="0.25"/>
    <row r="5" spans="1:12" ht="33.75" customHeight="1" x14ac:dyDescent="0.25">
      <c r="A5" s="42" t="s">
        <v>0</v>
      </c>
      <c r="B5" s="42"/>
      <c r="C5" s="42"/>
      <c r="D5" s="43"/>
      <c r="E5" s="54">
        <f>Allgemeines!E5</f>
        <v>0</v>
      </c>
      <c r="F5" s="55"/>
      <c r="G5" s="55"/>
      <c r="H5" s="55"/>
      <c r="I5" s="55"/>
      <c r="J5" s="55"/>
      <c r="K5" s="55"/>
      <c r="L5" s="56"/>
    </row>
    <row r="6" spans="1:12" ht="20.25" customHeight="1" x14ac:dyDescent="0.25">
      <c r="A6" s="11"/>
      <c r="B6" s="7"/>
      <c r="C6" s="7"/>
      <c r="D6" s="7"/>
      <c r="E6" s="7"/>
      <c r="F6" s="7"/>
      <c r="G6" s="7"/>
      <c r="H6" s="7"/>
      <c r="I6" s="7"/>
      <c r="J6" s="9"/>
    </row>
    <row r="7" spans="1:12" ht="74.25" customHeight="1" x14ac:dyDescent="0.25">
      <c r="A7"/>
      <c r="B7"/>
      <c r="C7"/>
      <c r="D7"/>
      <c r="E7"/>
      <c r="F7"/>
      <c r="G7"/>
      <c r="H7"/>
      <c r="I7"/>
      <c r="J7"/>
      <c r="K7"/>
      <c r="L7"/>
    </row>
    <row r="8" spans="1:12" s="10" customFormat="1" ht="28.35" customHeight="1" x14ac:dyDescent="0.25">
      <c r="A8"/>
      <c r="B8"/>
      <c r="C8"/>
      <c r="D8"/>
      <c r="E8"/>
      <c r="F8"/>
      <c r="G8"/>
      <c r="H8"/>
      <c r="I8"/>
      <c r="J8"/>
      <c r="K8"/>
      <c r="L8"/>
    </row>
    <row r="9" spans="1:12" s="10" customFormat="1" ht="44.25" customHeight="1" x14ac:dyDescent="0.25">
      <c r="A9"/>
      <c r="B9"/>
      <c r="C9"/>
      <c r="D9"/>
      <c r="E9"/>
      <c r="F9"/>
      <c r="G9"/>
      <c r="H9"/>
      <c r="I9"/>
      <c r="J9"/>
      <c r="K9"/>
      <c r="L9"/>
    </row>
    <row r="10" spans="1:12" s="10" customFormat="1" ht="18" customHeight="1" x14ac:dyDescent="0.25">
      <c r="A10"/>
      <c r="B10"/>
      <c r="C10"/>
      <c r="D10"/>
      <c r="E10"/>
      <c r="F10"/>
      <c r="G10"/>
      <c r="H10"/>
      <c r="I10"/>
      <c r="J10"/>
      <c r="K10"/>
      <c r="L10"/>
    </row>
    <row r="11" spans="1:12" s="10" customFormat="1" ht="105" customHeight="1" x14ac:dyDescent="0.25">
      <c r="A11"/>
      <c r="B11"/>
      <c r="C11"/>
      <c r="D11"/>
      <c r="E11"/>
      <c r="F11"/>
      <c r="G11"/>
      <c r="H11"/>
      <c r="I11"/>
      <c r="J11"/>
      <c r="K11"/>
      <c r="L11"/>
    </row>
    <row r="12" spans="1:12" s="10" customFormat="1" ht="20.25" customHeight="1" x14ac:dyDescent="0.25">
      <c r="A12"/>
      <c r="B12"/>
      <c r="C12"/>
      <c r="D12"/>
      <c r="E12"/>
      <c r="F12"/>
      <c r="G12"/>
      <c r="H12"/>
      <c r="I12"/>
      <c r="J12"/>
      <c r="K12"/>
      <c r="L12"/>
    </row>
    <row r="13" spans="1:12" s="10" customFormat="1" ht="30" customHeight="1" x14ac:dyDescent="0.25">
      <c r="A13"/>
      <c r="B13"/>
      <c r="C13"/>
      <c r="D13"/>
      <c r="E13"/>
      <c r="F13"/>
      <c r="G13"/>
      <c r="H13"/>
      <c r="I13"/>
      <c r="J13"/>
      <c r="K13"/>
      <c r="L13"/>
    </row>
    <row r="14" spans="1:12" s="10" customFormat="1" ht="23.25" customHeight="1" x14ac:dyDescent="0.25">
      <c r="A14"/>
      <c r="B14"/>
      <c r="C14"/>
      <c r="D14"/>
      <c r="E14"/>
      <c r="F14"/>
      <c r="G14"/>
      <c r="H14"/>
      <c r="I14"/>
      <c r="J14"/>
      <c r="K14"/>
      <c r="L14"/>
    </row>
    <row r="15" spans="1:12" ht="21.95" customHeight="1" x14ac:dyDescent="0.25">
      <c r="A15"/>
      <c r="B15"/>
      <c r="C15"/>
      <c r="D15"/>
      <c r="E15"/>
      <c r="F15"/>
      <c r="G15"/>
      <c r="H15"/>
      <c r="I15"/>
      <c r="J15"/>
      <c r="K15"/>
      <c r="L15"/>
    </row>
    <row r="16" spans="1:12" ht="15" x14ac:dyDescent="0.25">
      <c r="A16"/>
      <c r="B16"/>
      <c r="C16"/>
      <c r="D16"/>
      <c r="E16"/>
      <c r="F16"/>
      <c r="G16"/>
      <c r="H16"/>
      <c r="I16"/>
      <c r="J16"/>
      <c r="K16"/>
      <c r="L16"/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/>
      <c r="B21"/>
      <c r="C21"/>
      <c r="D21"/>
      <c r="E21"/>
      <c r="F21"/>
      <c r="G21"/>
      <c r="H21"/>
      <c r="I21"/>
      <c r="J21"/>
      <c r="K21"/>
      <c r="L21"/>
    </row>
    <row r="22" spans="1:12" ht="1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ht="1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ht="1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ht="1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ht="15" x14ac:dyDescent="0.25">
      <c r="A26"/>
      <c r="B26"/>
      <c r="C26"/>
      <c r="D26"/>
      <c r="E26"/>
      <c r="F26"/>
      <c r="G26"/>
      <c r="H26"/>
      <c r="I26"/>
      <c r="J26"/>
      <c r="K26"/>
      <c r="L26"/>
    </row>
    <row r="27" spans="1:12" ht="15" x14ac:dyDescent="0.25">
      <c r="A27"/>
      <c r="B27"/>
      <c r="C27"/>
      <c r="D27"/>
      <c r="E27"/>
      <c r="F27"/>
      <c r="G27"/>
      <c r="H27"/>
      <c r="I27"/>
      <c r="J27"/>
      <c r="K27"/>
      <c r="L27"/>
    </row>
    <row r="28" spans="1:12" ht="15" x14ac:dyDescent="0.25">
      <c r="A28"/>
      <c r="B28"/>
      <c r="C28"/>
      <c r="D28"/>
      <c r="E28"/>
      <c r="F28"/>
      <c r="G28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15" x14ac:dyDescent="0.25">
      <c r="A35"/>
      <c r="B35"/>
      <c r="C35"/>
      <c r="D35"/>
      <c r="E35"/>
      <c r="F35"/>
      <c r="G35"/>
      <c r="H35"/>
      <c r="I35"/>
      <c r="J35"/>
      <c r="K35"/>
      <c r="L35"/>
    </row>
    <row r="36" spans="1:12" ht="15" x14ac:dyDescent="0.25">
      <c r="A36"/>
      <c r="B36"/>
      <c r="C36"/>
      <c r="D36"/>
      <c r="E36"/>
      <c r="F36"/>
      <c r="G36"/>
      <c r="H36"/>
      <c r="I36"/>
      <c r="J36"/>
      <c r="K36"/>
      <c r="L36"/>
    </row>
    <row r="37" spans="1:12" ht="15" x14ac:dyDescent="0.25">
      <c r="A37"/>
      <c r="B37"/>
      <c r="C37"/>
      <c r="D37"/>
      <c r="E37"/>
      <c r="F37"/>
      <c r="G37"/>
      <c r="H37"/>
      <c r="I37"/>
      <c r="J37"/>
      <c r="K37"/>
      <c r="L37"/>
    </row>
    <row r="42" spans="1:12" ht="21.75" customHeight="1" x14ac:dyDescent="0.25"/>
  </sheetData>
  <sheetProtection algorithmName="SHA-512" hashValue="THTZp+8X7CLCGTdMQw3H0zrvsjYG8jFB7m3H5TourGmf4qHq5yK/fNc4/+hqIwcHeadrwrkxezYO5VkPTYvB7Q==" saltValue="KvDIxdDqvsLDDj+/KJ71Ng==" spinCount="100000" sheet="1" objects="1" scenarios="1"/>
  <mergeCells count="3">
    <mergeCell ref="A3:L3"/>
    <mergeCell ref="E5:L5"/>
    <mergeCell ref="A5:D5"/>
  </mergeCells>
  <pageMargins left="0.25" right="0.25" top="0.75" bottom="0.75" header="0.3" footer="0.3"/>
  <pageSetup paperSize="9" scale="83" orientation="portrait" r:id="rId1"/>
  <headerFooter>
    <oddHeader xml:space="preserve">&amp;L&amp;G&amp;R&amp;"Arial,Fett"&amp;A
</oddHeader>
    <oddFooter>&amp;C&amp;"Arial,Standard"&amp;9Seite &amp;P von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CE6F4-6C31-443C-86E6-BB66D518B967}">
  <sheetPr codeName="Tabelle4">
    <pageSetUpPr fitToPage="1"/>
  </sheetPr>
  <dimension ref="A1:L30"/>
  <sheetViews>
    <sheetView showGridLines="0" view="pageLayout" zoomScaleNormal="100" workbookViewId="0">
      <selection activeCell="K22" sqref="K22"/>
    </sheetView>
  </sheetViews>
  <sheetFormatPr baseColWidth="10" defaultColWidth="11.42578125" defaultRowHeight="14.25" x14ac:dyDescent="0.25"/>
  <cols>
    <col min="1" max="1" width="5.42578125" style="3" customWidth="1"/>
    <col min="2" max="2" width="8.7109375" style="3" customWidth="1"/>
    <col min="3" max="3" width="7.85546875" style="3" customWidth="1"/>
    <col min="4" max="4" width="0.85546875" style="3" customWidth="1"/>
    <col min="5" max="5" width="6.28515625" style="3" customWidth="1"/>
    <col min="6" max="6" width="11.28515625" style="3" customWidth="1"/>
    <col min="7" max="7" width="10" style="3" customWidth="1"/>
    <col min="8" max="8" width="14.42578125" style="3" customWidth="1"/>
    <col min="9" max="9" width="6.42578125" style="5" customWidth="1"/>
    <col min="10" max="10" width="6.42578125" style="3" customWidth="1"/>
    <col min="11" max="11" width="16.28515625" style="3" customWidth="1"/>
    <col min="12" max="12" width="20.5703125" style="3" customWidth="1"/>
    <col min="13" max="13" width="6.42578125" style="3" customWidth="1"/>
    <col min="14" max="16384" width="11.42578125" style="3"/>
  </cols>
  <sheetData>
    <row r="1" spans="1:12" ht="23.25" x14ac:dyDescent="0.25">
      <c r="A1" s="20" t="s">
        <v>6</v>
      </c>
      <c r="B1" s="2"/>
      <c r="C1" s="4"/>
      <c r="D1" s="4"/>
      <c r="F1" s="2"/>
      <c r="G1" s="2"/>
      <c r="H1" s="2"/>
      <c r="J1" s="2"/>
      <c r="L1" s="25" t="str">
        <f>' Anlage LB '!L1</f>
        <v>Vergabe-Nr.: 10-003-2026</v>
      </c>
    </row>
    <row r="2" spans="1:12" ht="14.25" customHeight="1" x14ac:dyDescent="0.25">
      <c r="A2" s="1"/>
      <c r="B2" s="2"/>
      <c r="C2" s="4"/>
      <c r="D2" s="4"/>
    </row>
    <row r="3" spans="1:12" ht="59.1" customHeight="1" x14ac:dyDescent="0.25">
      <c r="A3" s="51" t="str">
        <f>Allgemeines!A3</f>
        <v>Lieferung von Mess- und Prozessüberwachungssystemen inkl. pH-Sensoren und Kabel zur Algenkultivierung im Projekt ALGAE-Boost an der htw saar</v>
      </c>
      <c r="B3" s="51"/>
      <c r="C3" s="51"/>
      <c r="D3" s="51"/>
      <c r="E3" s="51"/>
      <c r="F3" s="52"/>
      <c r="G3" s="52"/>
      <c r="H3" s="52"/>
      <c r="I3" s="52"/>
      <c r="J3" s="52"/>
      <c r="K3" s="52"/>
      <c r="L3" s="53"/>
    </row>
    <row r="4" spans="1:12" ht="23.25" customHeight="1" x14ac:dyDescent="0.25"/>
    <row r="5" spans="1:12" ht="30.75" customHeight="1" x14ac:dyDescent="0.25">
      <c r="A5" s="81" t="s">
        <v>0</v>
      </c>
      <c r="B5" s="81"/>
      <c r="C5" s="81"/>
      <c r="D5" s="81"/>
      <c r="E5" s="54">
        <f>' Anlage LB '!$E$5:$L$5</f>
        <v>0</v>
      </c>
      <c r="F5" s="55"/>
      <c r="G5" s="55"/>
      <c r="H5" s="55"/>
      <c r="I5" s="55"/>
      <c r="J5" s="55"/>
      <c r="K5" s="55"/>
      <c r="L5" s="56"/>
    </row>
    <row r="6" spans="1:12" ht="20.25" customHeight="1" x14ac:dyDescent="0.25">
      <c r="A6" s="11"/>
      <c r="B6" s="7"/>
      <c r="C6" s="7"/>
      <c r="D6" s="7"/>
      <c r="E6" s="7"/>
      <c r="F6" s="7"/>
      <c r="G6" s="7"/>
      <c r="H6" s="7"/>
      <c r="I6" s="7"/>
      <c r="J6" s="9"/>
    </row>
    <row r="7" spans="1:12" ht="66" customHeight="1" x14ac:dyDescent="0.25">
      <c r="A7" s="86" t="s">
        <v>18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</row>
    <row r="8" spans="1:12" ht="45" customHeight="1" x14ac:dyDescent="0.25">
      <c r="A8" s="82" t="s">
        <v>9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</row>
    <row r="9" spans="1:12" s="10" customFormat="1" ht="33" customHeight="1" x14ac:dyDescent="0.25">
      <c r="A9" s="19" t="s">
        <v>12</v>
      </c>
      <c r="B9" s="83" t="s">
        <v>10</v>
      </c>
      <c r="C9" s="84"/>
      <c r="D9" s="84"/>
      <c r="E9" s="84"/>
      <c r="F9" s="84"/>
      <c r="G9" s="84"/>
      <c r="H9" s="85"/>
      <c r="I9" s="6" t="s">
        <v>1</v>
      </c>
      <c r="J9" s="6" t="s">
        <v>3</v>
      </c>
      <c r="K9" s="14" t="s">
        <v>4</v>
      </c>
      <c r="L9" s="14" t="s">
        <v>2</v>
      </c>
    </row>
    <row r="10" spans="1:12" s="10" customFormat="1" ht="44.25" customHeight="1" x14ac:dyDescent="0.25">
      <c r="A10" s="17">
        <v>1</v>
      </c>
      <c r="B10" s="63" t="s">
        <v>21</v>
      </c>
      <c r="C10" s="64"/>
      <c r="D10" s="64"/>
      <c r="E10" s="64"/>
      <c r="F10" s="64"/>
      <c r="G10" s="64"/>
      <c r="H10" s="65"/>
      <c r="I10" s="12">
        <v>8</v>
      </c>
      <c r="J10" s="12" t="s">
        <v>8</v>
      </c>
      <c r="K10" s="13"/>
      <c r="L10" s="15">
        <f>I10*K10</f>
        <v>0</v>
      </c>
    </row>
    <row r="11" spans="1:12" s="10" customFormat="1" ht="25.5" customHeight="1" x14ac:dyDescent="0.25">
      <c r="A11" s="16"/>
      <c r="B11" s="66" t="s">
        <v>5</v>
      </c>
      <c r="C11" s="66"/>
      <c r="D11" s="66"/>
      <c r="E11" s="66"/>
      <c r="F11" s="66"/>
      <c r="G11" s="66"/>
      <c r="H11" s="66"/>
      <c r="I11" s="67"/>
      <c r="J11" s="67"/>
      <c r="K11" s="67"/>
      <c r="L11" s="68"/>
    </row>
    <row r="12" spans="1:12" s="10" customFormat="1" ht="50.1" customHeight="1" x14ac:dyDescent="0.25">
      <c r="A12" s="8"/>
      <c r="B12" s="69"/>
      <c r="C12" s="69"/>
      <c r="D12" s="69"/>
      <c r="E12" s="69"/>
      <c r="F12" s="69"/>
      <c r="G12" s="69"/>
      <c r="H12" s="69"/>
      <c r="I12" s="67"/>
      <c r="J12" s="67"/>
      <c r="K12" s="67"/>
      <c r="L12" s="68"/>
    </row>
    <row r="13" spans="1:12" s="10" customFormat="1" ht="41.45" customHeight="1" x14ac:dyDescent="0.25">
      <c r="A13" s="8"/>
      <c r="B13" s="70" t="s">
        <v>20</v>
      </c>
      <c r="C13" s="71"/>
      <c r="D13" s="71"/>
      <c r="E13" s="71"/>
      <c r="F13" s="71"/>
      <c r="G13" s="71"/>
      <c r="H13" s="71"/>
      <c r="I13" s="72"/>
      <c r="J13" s="72"/>
      <c r="K13" s="72"/>
      <c r="L13" s="73"/>
    </row>
    <row r="14" spans="1:12" s="10" customFormat="1" ht="41.45" customHeight="1" x14ac:dyDescent="0.25">
      <c r="A14" s="8"/>
      <c r="B14" s="90" t="s">
        <v>25</v>
      </c>
      <c r="C14" s="91"/>
      <c r="D14" s="91"/>
      <c r="E14" s="91"/>
      <c r="F14" s="91"/>
      <c r="G14" s="91"/>
      <c r="H14" s="91"/>
      <c r="I14" s="41"/>
      <c r="J14" s="37" t="s">
        <v>8</v>
      </c>
      <c r="K14" s="38"/>
      <c r="L14" s="39">
        <f>I14*K14</f>
        <v>0</v>
      </c>
    </row>
    <row r="15" spans="1:12" s="10" customFormat="1" ht="41.45" customHeight="1" x14ac:dyDescent="0.25">
      <c r="A15" s="8"/>
      <c r="B15" s="92"/>
      <c r="C15" s="93"/>
      <c r="D15" s="93"/>
      <c r="E15" s="93"/>
      <c r="F15" s="93"/>
      <c r="G15" s="93"/>
      <c r="H15" s="93"/>
      <c r="I15" s="41"/>
      <c r="J15" s="40" t="s">
        <v>8</v>
      </c>
      <c r="K15" s="38"/>
      <c r="L15" s="39">
        <f>I15*K15</f>
        <v>0</v>
      </c>
    </row>
    <row r="16" spans="1:12" s="10" customFormat="1" ht="67.5" customHeight="1" x14ac:dyDescent="0.25">
      <c r="A16" s="8"/>
      <c r="B16" s="87"/>
      <c r="C16" s="88"/>
      <c r="D16" s="88"/>
      <c r="E16" s="88"/>
      <c r="F16" s="88"/>
      <c r="G16" s="88"/>
      <c r="H16" s="88"/>
      <c r="I16" s="88"/>
      <c r="J16" s="88"/>
      <c r="K16" s="88"/>
      <c r="L16" s="89"/>
    </row>
    <row r="17" spans="1:12" ht="44.25" customHeight="1" x14ac:dyDescent="0.25">
      <c r="A17" s="26" t="s">
        <v>14</v>
      </c>
      <c r="B17" s="63" t="s">
        <v>22</v>
      </c>
      <c r="C17" s="74"/>
      <c r="D17" s="74"/>
      <c r="E17" s="74"/>
      <c r="F17" s="74"/>
      <c r="G17" s="74"/>
      <c r="H17" s="75"/>
      <c r="I17" s="12">
        <v>20</v>
      </c>
      <c r="J17" s="12" t="s">
        <v>8</v>
      </c>
      <c r="K17" s="13"/>
      <c r="L17" s="15">
        <f>I17*K17</f>
        <v>0</v>
      </c>
    </row>
    <row r="18" spans="1:12" ht="31.5" customHeight="1" x14ac:dyDescent="0.25">
      <c r="A18" s="16"/>
      <c r="B18" s="66" t="s">
        <v>5</v>
      </c>
      <c r="C18" s="66"/>
      <c r="D18" s="66"/>
      <c r="E18" s="66"/>
      <c r="F18" s="66"/>
      <c r="G18" s="66"/>
      <c r="H18" s="66"/>
      <c r="I18" s="67"/>
      <c r="J18" s="67"/>
      <c r="K18" s="67"/>
      <c r="L18" s="68"/>
    </row>
    <row r="19" spans="1:12" ht="59.25" customHeight="1" x14ac:dyDescent="0.25">
      <c r="A19" s="8"/>
      <c r="B19" s="69"/>
      <c r="C19" s="69"/>
      <c r="D19" s="69"/>
      <c r="E19" s="69"/>
      <c r="F19" s="69"/>
      <c r="G19" s="69"/>
      <c r="H19" s="69"/>
      <c r="I19" s="67"/>
      <c r="J19" s="67"/>
      <c r="K19" s="67"/>
      <c r="L19" s="68"/>
    </row>
    <row r="20" spans="1:12" ht="63.75" customHeight="1" x14ac:dyDescent="0.25">
      <c r="A20" s="8"/>
      <c r="B20" s="70" t="s">
        <v>26</v>
      </c>
      <c r="C20" s="71"/>
      <c r="D20" s="71"/>
      <c r="E20" s="71"/>
      <c r="F20" s="71"/>
      <c r="G20" s="71"/>
      <c r="H20" s="71"/>
      <c r="I20" s="72"/>
      <c r="J20" s="72"/>
      <c r="K20" s="72"/>
      <c r="L20" s="73"/>
    </row>
    <row r="21" spans="1:12" ht="31.5" customHeight="1" x14ac:dyDescent="0.25">
      <c r="A21" s="8"/>
      <c r="B21" s="33"/>
      <c r="C21" s="34"/>
      <c r="D21" s="34"/>
      <c r="E21" s="34"/>
      <c r="F21" s="34"/>
      <c r="G21" s="34"/>
      <c r="H21" s="34"/>
      <c r="I21" s="35"/>
      <c r="J21" s="35"/>
      <c r="K21" s="35"/>
      <c r="L21" s="36"/>
    </row>
    <row r="22" spans="1:12" ht="31.5" customHeight="1" x14ac:dyDescent="0.25">
      <c r="A22" s="26" t="s">
        <v>13</v>
      </c>
      <c r="B22" s="74" t="s">
        <v>24</v>
      </c>
      <c r="C22" s="74"/>
      <c r="D22" s="74"/>
      <c r="E22" s="74"/>
      <c r="F22" s="74"/>
      <c r="G22" s="74"/>
      <c r="H22" s="75"/>
      <c r="I22" s="12">
        <v>20</v>
      </c>
      <c r="J22" s="12" t="s">
        <v>8</v>
      </c>
      <c r="K22" s="13"/>
      <c r="L22" s="15">
        <f>I22*K22</f>
        <v>0</v>
      </c>
    </row>
    <row r="23" spans="1:12" ht="36" customHeight="1" x14ac:dyDescent="0.25">
      <c r="A23" s="78"/>
      <c r="B23" s="66" t="s">
        <v>5</v>
      </c>
      <c r="C23" s="66"/>
      <c r="D23" s="66"/>
      <c r="E23" s="66"/>
      <c r="F23" s="66"/>
      <c r="G23" s="66"/>
      <c r="H23" s="66"/>
      <c r="I23" s="67"/>
      <c r="J23" s="67"/>
      <c r="K23" s="67"/>
      <c r="L23" s="68"/>
    </row>
    <row r="24" spans="1:12" ht="54.75" customHeight="1" x14ac:dyDescent="0.25">
      <c r="A24" s="79"/>
      <c r="B24" s="69"/>
      <c r="C24" s="69"/>
      <c r="D24" s="69"/>
      <c r="E24" s="69"/>
      <c r="F24" s="69"/>
      <c r="G24" s="69"/>
      <c r="H24" s="69"/>
      <c r="I24" s="67"/>
      <c r="J24" s="67"/>
      <c r="K24" s="67"/>
      <c r="L24" s="68"/>
    </row>
    <row r="25" spans="1:12" ht="37.5" customHeight="1" x14ac:dyDescent="0.25">
      <c r="A25" s="80"/>
      <c r="B25" s="70" t="s">
        <v>20</v>
      </c>
      <c r="C25" s="71"/>
      <c r="D25" s="71"/>
      <c r="E25" s="71"/>
      <c r="F25" s="71"/>
      <c r="G25" s="71"/>
      <c r="H25" s="71"/>
      <c r="I25" s="72"/>
      <c r="J25" s="72"/>
      <c r="K25" s="72"/>
      <c r="L25" s="73"/>
    </row>
    <row r="26" spans="1:12" ht="27" customHeight="1" x14ac:dyDescent="0.25">
      <c r="A26" s="57" t="s">
        <v>11</v>
      </c>
      <c r="B26" s="58"/>
      <c r="C26" s="58"/>
      <c r="D26" s="58"/>
      <c r="E26" s="58"/>
      <c r="F26" s="58"/>
      <c r="G26" s="58"/>
      <c r="H26" s="58"/>
      <c r="I26" s="58"/>
      <c r="J26" s="59"/>
      <c r="K26" s="60"/>
      <c r="L26" s="27">
        <f>L10+L14+L15+L17+L22</f>
        <v>0</v>
      </c>
    </row>
    <row r="27" spans="1:12" ht="23.1" customHeight="1" x14ac:dyDescent="0.25">
      <c r="A27" s="76" t="s">
        <v>16</v>
      </c>
      <c r="B27" s="77"/>
      <c r="C27" s="77"/>
      <c r="D27" s="77"/>
      <c r="E27" s="77"/>
      <c r="F27" s="77"/>
      <c r="G27" s="77"/>
      <c r="H27" s="77"/>
      <c r="I27" s="77"/>
      <c r="J27" s="77"/>
      <c r="K27" s="30">
        <v>0.19</v>
      </c>
      <c r="L27" s="28">
        <f>L26*K27</f>
        <v>0</v>
      </c>
    </row>
    <row r="28" spans="1:12" ht="23.1" customHeight="1" x14ac:dyDescent="0.25">
      <c r="A28" s="57" t="s">
        <v>15</v>
      </c>
      <c r="B28" s="58"/>
      <c r="C28" s="58"/>
      <c r="D28" s="58"/>
      <c r="E28" s="58"/>
      <c r="F28" s="58"/>
      <c r="G28" s="58"/>
      <c r="H28" s="58"/>
      <c r="I28" s="58"/>
      <c r="J28" s="59"/>
      <c r="K28" s="60"/>
      <c r="L28" s="29">
        <f>L26+L27</f>
        <v>0</v>
      </c>
    </row>
    <row r="30" spans="1:12" ht="66" customHeight="1" x14ac:dyDescent="0.25">
      <c r="A30" s="61" t="s">
        <v>17</v>
      </c>
      <c r="B30" s="61"/>
      <c r="C30" s="61"/>
      <c r="D30" s="61"/>
      <c r="E30" s="61"/>
      <c r="F30" s="61"/>
      <c r="G30" s="61"/>
      <c r="H30" s="62"/>
      <c r="I30" s="62"/>
      <c r="J30" s="62"/>
      <c r="K30" s="62"/>
      <c r="L30" s="62"/>
    </row>
  </sheetData>
  <sheetProtection algorithmName="SHA-512" hashValue="eA6ht4jo9GSWG8eEIhe6mfhw0NXHgwiHxbC69+zByZI4XbN15pCkxQ/UZ1D7YC0A5BSz90vhV4dnA3AeuhS8rw==" saltValue="kwWpa5+UmEKP2o8EqoGCcA==" spinCount="100000" sheet="1" objects="1" scenarios="1"/>
  <mergeCells count="25">
    <mergeCell ref="A23:A25"/>
    <mergeCell ref="A3:L3"/>
    <mergeCell ref="A5:D5"/>
    <mergeCell ref="E5:L5"/>
    <mergeCell ref="A8:L8"/>
    <mergeCell ref="B9:H9"/>
    <mergeCell ref="A7:L7"/>
    <mergeCell ref="B16:L16"/>
    <mergeCell ref="B14:H15"/>
    <mergeCell ref="A26:K26"/>
    <mergeCell ref="A30:L30"/>
    <mergeCell ref="B10:H10"/>
    <mergeCell ref="B11:L11"/>
    <mergeCell ref="B12:L12"/>
    <mergeCell ref="B13:L13"/>
    <mergeCell ref="B22:H22"/>
    <mergeCell ref="B17:H17"/>
    <mergeCell ref="A27:J27"/>
    <mergeCell ref="A28:K28"/>
    <mergeCell ref="B18:L18"/>
    <mergeCell ref="B19:L19"/>
    <mergeCell ref="B20:L20"/>
    <mergeCell ref="B23:L23"/>
    <mergeCell ref="B24:L24"/>
    <mergeCell ref="B25:L25"/>
  </mergeCells>
  <pageMargins left="0.70866141732283472" right="0.70866141732283472" top="0.78740157480314965" bottom="0.78740157480314965" header="0.31496062992125984" footer="0.31496062992125984"/>
  <pageSetup paperSize="9" scale="64" orientation="portrait" r:id="rId1"/>
  <headerFooter>
    <oddHeader>&amp;L&amp;G&amp;R&amp;"Arial,Fett"&amp;A</oddHeader>
    <oddFooter xml:space="preserve">&amp;C&amp;"Arial,Standard"
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locked="0" defaultSize="0" autoFill="0" autoLine="0" autoPict="0">
                <anchor moveWithCells="1">
                  <from>
                    <xdr:col>1</xdr:col>
                    <xdr:colOff>295275</xdr:colOff>
                    <xdr:row>20</xdr:row>
                    <xdr:rowOff>152400</xdr:rowOff>
                  </from>
                  <to>
                    <xdr:col>6</xdr:col>
                    <xdr:colOff>171450</xdr:colOff>
                    <xdr:row>20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Allgemeines</vt:lpstr>
      <vt:lpstr> Anlage LB </vt:lpstr>
      <vt:lpstr>Anlage PB</vt:lpstr>
      <vt:lpstr>Allgemeines!Druckbereich</vt:lpstr>
    </vt:vector>
  </TitlesOfParts>
  <Company>HTW Saarland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Martin.Mohr</dc:creator>
  <cp:lastModifiedBy>Viola Regneri</cp:lastModifiedBy>
  <cp:lastPrinted>2026-06-02T10:25:00Z</cp:lastPrinted>
  <dcterms:created xsi:type="dcterms:W3CDTF">2017-01-26T09:58:29Z</dcterms:created>
  <dcterms:modified xsi:type="dcterms:W3CDTF">2026-06-02T10:28:16Z</dcterms:modified>
</cp:coreProperties>
</file>